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C:\Users\t-nakako\Desktop\【経営比較分析表】2021_293865_47_010\"/>
    </mc:Choice>
  </mc:AlternateContent>
  <xr:revisionPtr revIDLastSave="0" documentId="13_ncr:1_{A464C7C2-100C-4273-9120-C5BAA9AE8988}" xr6:coauthVersionLast="36" xr6:coauthVersionMax="36" xr10:uidLastSave="{00000000-0000-0000-0000-000000000000}"/>
  <workbookProtection workbookAlgorithmName="SHA-512" workbookHashValue="O+u8UcyvMOpQQjsgugSLlXjaZlwbS5vObkYQ7WbFYpx59pPSLRBATTutzSU884Hv8YdzLIw3qXDorEt32GqI+Q==" workbookSaltValue="ZreO8OLg7j8lgOhXdbDxGw==" workbookSpinCount="100000" lockStructure="1"/>
  <bookViews>
    <workbookView xWindow="0" yWindow="0" windowWidth="15360" windowHeight="763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O6" i="5"/>
  <c r="I10" i="4" s="1"/>
  <c r="N6" i="5"/>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BB10" i="4"/>
  <c r="AT10" i="4"/>
  <c r="AL10" i="4"/>
  <c r="W10" i="4"/>
  <c r="P10" i="4"/>
  <c r="B10" i="4"/>
  <c r="AD8" i="4"/>
  <c r="W8" i="4"/>
  <c r="P8" i="4"/>
  <c r="I8" i="4"/>
  <c r="B8" i="4"/>
</calcChain>
</file>

<file path=xl/sharedStrings.xml><?xml version="1.0" encoding="utf-8"?>
<sst xmlns="http://schemas.openxmlformats.org/spreadsheetml/2006/main" count="233" uniqueCount="118">
  <si>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</si>
  <si>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</si>
  <si>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</si>
  <si>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</si>
  <si>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</si>
  <si>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</si>
  <si>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</si>
  <si>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</si>
  <si>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</si>
  <si>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</si>
  <si>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</si>
  <si>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</si>
  <si>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</si>
  <si>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</si>
  <si>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</si>
  <si>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</si>
  <si>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</si>
  <si>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</si>
  <si>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</si>
  <si>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</si>
  <si>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</si>
  <si>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</si>
  <si>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</si>
  <si>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</si>
  <si>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</si>
  <si>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</si>
  <si>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</si>
  <si>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</si>
  <si>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</si>
  <si>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</si>
  <si>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</si>
  <si>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</si>
  <si>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</si>
  <si>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</si>
  <si>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</si>
  <si>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</si>
  <si>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</si>
  <si>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</si>
  <si>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</si>
  <si>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</si>
  <si>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</si>
  <si>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</si>
  <si>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</si>
  <si>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</si>
  <si>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</si>
  <si>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</si>
  <si>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</si>
  <si>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</si>
  <si>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</si>
  <si>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</si>
  <si>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</si>
  <si>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</si>
  <si>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</si>
  <si>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</si>
  <si>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</si>
  <si>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</si>
  <si>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</si>
  <si>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</si>
  <si>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</si>
  <si>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</si>
  <si>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</si>
  <si>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</si>
  <si>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</si>
  <si>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</si>
  <si>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</si>
  <si>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</si>
  <si>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</si>
  <si>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</si>
  <si>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</si>
  <si>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</si>
  <si>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</si>
  <si>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</si>
  <si>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</si>
  <si>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</si>
  <si>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</si>
  <si>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</si>
  <si>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</si>
  <si>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</si>
  <si>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</si>
  <si>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</si>
  <si>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</si>
  <si>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</si>
  <si>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</si>
  <si>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</si>
  <si>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</si>
  <si>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</si>
  <si>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</si>
  <si>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</si>
  <si>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</si>
  <si>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</si>
  <si>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</si>
  <si>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</si>
  <si>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</si>
  <si>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</si>
  <si>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</si>
  <si>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</si>
  <si>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御杖村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</si>
  <si>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</si>
  <si>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</si>
  <si>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</si>
  <si>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</si>
  <si>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</si>
  <si>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</si>
  <si>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</si>
  <si>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</si>
  <si>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</si>
  <si>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</si>
  <si>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</si>
  <si>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</si>
  <si>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</si>
  <si>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</si>
  <si>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</si>
  <si>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</si>
  <si>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</si>
  <si>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</si>
  <si>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水道料金収入は人口減少により、今後減少傾向になることが見込まれる。一方費用面では施設の老朽化に伴う維持管理費用の増大や施設の更新費用の増大など将来の経営の健全化が懸念される状況にある。できる限り現行の水道料金を維持できるよう、経費削減や業務の効率化に努める。</t>
    <rPh sb="0" eb="2">
      <t>スイドウ</t>
    </rPh>
    <rPh sb="2" eb="4">
      <t>リョウキン</t>
    </rPh>
    <rPh sb="4" eb="6">
      <t>シュウニュウ</t>
    </rPh>
    <rPh sb="7" eb="9">
      <t>ジンコウ</t>
    </rPh>
    <rPh sb="9" eb="11">
      <t>ゲンショウ</t>
    </rPh>
    <rPh sb="15" eb="17">
      <t>コンゴ</t>
    </rPh>
    <rPh sb="17" eb="19">
      <t>ゲンショウ</t>
    </rPh>
    <rPh sb="19" eb="21">
      <t>ケイコウ</t>
    </rPh>
    <rPh sb="27" eb="29">
      <t>ミコ</t>
    </rPh>
    <rPh sb="33" eb="35">
      <t>イッポウ</t>
    </rPh>
    <rPh sb="35" eb="38">
      <t>ヒヨウメン</t>
    </rPh>
    <rPh sb="40" eb="42">
      <t>シセツ</t>
    </rPh>
    <rPh sb="43" eb="46">
      <t>ロウキュウカ</t>
    </rPh>
    <rPh sb="47" eb="48">
      <t>トモナ</t>
    </rPh>
    <rPh sb="49" eb="51">
      <t>イジ</t>
    </rPh>
    <rPh sb="51" eb="53">
      <t>カンリ</t>
    </rPh>
    <rPh sb="53" eb="55">
      <t>ヒヨウ</t>
    </rPh>
    <rPh sb="56" eb="58">
      <t>ゾウダイ</t>
    </rPh>
    <rPh sb="59" eb="61">
      <t>シセツ</t>
    </rPh>
    <rPh sb="62" eb="64">
      <t>コウシン</t>
    </rPh>
    <rPh sb="64" eb="66">
      <t>ヒヨウ</t>
    </rPh>
    <rPh sb="67" eb="69">
      <t>ゾウダイ</t>
    </rPh>
    <rPh sb="71" eb="73">
      <t>ショウライ</t>
    </rPh>
    <rPh sb="74" eb="76">
      <t>ケイエイ</t>
    </rPh>
    <rPh sb="77" eb="80">
      <t>ケンゼンカ</t>
    </rPh>
    <rPh sb="81" eb="83">
      <t>ケネン</t>
    </rPh>
    <rPh sb="86" eb="88">
      <t>ジョウキョウ</t>
    </rPh>
    <rPh sb="95" eb="96">
      <t>カギ</t>
    </rPh>
    <rPh sb="97" eb="99">
      <t>ゲンコウ</t>
    </rPh>
    <rPh sb="100" eb="102">
      <t>スイドウ</t>
    </rPh>
    <rPh sb="102" eb="104">
      <t>リョウキン</t>
    </rPh>
    <rPh sb="105" eb="107">
      <t>イジ</t>
    </rPh>
    <rPh sb="113" eb="115">
      <t>ケイヒ</t>
    </rPh>
    <rPh sb="115" eb="117">
      <t>サクゲン</t>
    </rPh>
    <rPh sb="118" eb="120">
      <t>ギョウム</t>
    </rPh>
    <rPh sb="121" eb="124">
      <t>コウリツカ</t>
    </rPh>
    <rPh sb="125" eb="126">
      <t>ツト</t>
    </rPh>
    <phoneticPr fontId="4"/>
  </si>
  <si>
    <t>本村の水道施設は供給開始から約40年が経過しており、老朽化が進んでいることから、平成29年度以降計画的に老朽管の更新を実施している。大規模災害への対応として、耐震管の更新を進めている。</t>
    <rPh sb="0" eb="2">
      <t>ホンソン</t>
    </rPh>
    <rPh sb="3" eb="5">
      <t>スイドウ</t>
    </rPh>
    <rPh sb="5" eb="7">
      <t>シセツ</t>
    </rPh>
    <rPh sb="8" eb="10">
      <t>キョウキュウ</t>
    </rPh>
    <rPh sb="10" eb="12">
      <t>カイシ</t>
    </rPh>
    <rPh sb="14" eb="15">
      <t>ヤク</t>
    </rPh>
    <rPh sb="17" eb="18">
      <t>トシ</t>
    </rPh>
    <rPh sb="19" eb="21">
      <t>ケイカ</t>
    </rPh>
    <rPh sb="26" eb="29">
      <t>ロウキュウカ</t>
    </rPh>
    <rPh sb="30" eb="31">
      <t>スス</t>
    </rPh>
    <rPh sb="40" eb="42">
      <t>ヘイセイ</t>
    </rPh>
    <rPh sb="44" eb="46">
      <t>ネンド</t>
    </rPh>
    <rPh sb="46" eb="48">
      <t>イコウ</t>
    </rPh>
    <rPh sb="48" eb="51">
      <t>ケイカクテキ</t>
    </rPh>
    <rPh sb="52" eb="55">
      <t>ロウキュウカン</t>
    </rPh>
    <rPh sb="56" eb="58">
      <t>コウシン</t>
    </rPh>
    <rPh sb="59" eb="61">
      <t>ジッシ</t>
    </rPh>
    <rPh sb="66" eb="69">
      <t>ダイキボ</t>
    </rPh>
    <rPh sb="69" eb="71">
      <t>サイガイ</t>
    </rPh>
    <rPh sb="73" eb="75">
      <t>タイオウ</t>
    </rPh>
    <rPh sb="79" eb="81">
      <t>タイシン</t>
    </rPh>
    <rPh sb="81" eb="82">
      <t>カン</t>
    </rPh>
    <rPh sb="83" eb="85">
      <t>コウシン</t>
    </rPh>
    <rPh sb="86" eb="87">
      <t>スス</t>
    </rPh>
    <phoneticPr fontId="4"/>
  </si>
  <si>
    <t>①、⑤、⑥について、人口減少に伴う料金収入の減少や公営企業法適化への移行業務の費用増により各指標が悪化した。今後とも料金収入は減少傾向が予想されるものの、令和4年度からは順次地方債償還（当初整備分）が終了するため、指標の改善が見込まれる。
④類似団体に比べ企業債残高対給水収益比率は低い状況である。当初整備分の地方債償還が終了していくものの、現在継続的に進める管路更新事業により今後の指標の悪化が懸念される。
⑦令和2年度は観光施設の漏水により配水量が増加した結果施設利用率が上昇したが、総配水量は減少傾向にあることから施設利用率も減少傾向にある。
⑧有収水率は類似団体に比べ高い値となっており、老朽管の更新を順次行っていくことで、今後も高い水準を維持したい。</t>
    <rPh sb="10" eb="12">
      <t>ジンコウ</t>
    </rPh>
    <rPh sb="12" eb="14">
      <t>ゲンショウ</t>
    </rPh>
    <rPh sb="15" eb="16">
      <t>トモナ</t>
    </rPh>
    <rPh sb="17" eb="19">
      <t>リョウキン</t>
    </rPh>
    <rPh sb="19" eb="21">
      <t>シュウニュウ</t>
    </rPh>
    <rPh sb="22" eb="24">
      <t>ゲンショウ</t>
    </rPh>
    <rPh sb="25" eb="27">
      <t>コウエイ</t>
    </rPh>
    <rPh sb="27" eb="29">
      <t>キギョウ</t>
    </rPh>
    <rPh sb="85" eb="87">
      <t>ジュンジ</t>
    </rPh>
    <rPh sb="208" eb="210">
      <t>レイワ</t>
    </rPh>
    <rPh sb="211" eb="213">
      <t>ネンド</t>
    </rPh>
    <rPh sb="214" eb="216">
      <t>カンコウ</t>
    </rPh>
    <rPh sb="216" eb="218">
      <t>シセツ</t>
    </rPh>
    <rPh sb="219" eb="221">
      <t>ロウスイ</t>
    </rPh>
    <rPh sb="224" eb="227">
      <t>ハイスイリョウ</t>
    </rPh>
    <rPh sb="228" eb="230">
      <t>ゾウカ</t>
    </rPh>
    <rPh sb="232" eb="234">
      <t>ケッカ</t>
    </rPh>
    <rPh sb="234" eb="236">
      <t>シセツ</t>
    </rPh>
    <rPh sb="236" eb="239">
      <t>リヨウリツ</t>
    </rPh>
    <rPh sb="240" eb="242">
      <t>ジョウショウ</t>
    </rPh>
    <rPh sb="246" eb="247">
      <t>ソウ</t>
    </rPh>
    <rPh sb="247" eb="250">
      <t>ハイスイリョウ</t>
    </rPh>
    <rPh sb="251" eb="253">
      <t>ゲンショウ</t>
    </rPh>
    <rPh sb="253" eb="255">
      <t>ケイコウ</t>
    </rPh>
    <rPh sb="262" eb="264">
      <t>シセツ</t>
    </rPh>
    <rPh sb="264" eb="267">
      <t>リヨウリツ</t>
    </rPh>
    <rPh sb="268" eb="270">
      <t>ゲンショウ</t>
    </rPh>
    <rPh sb="270" eb="272">
      <t>ケイコウ</t>
    </rPh>
    <rPh sb="279" eb="280">
      <t>ユウ</t>
    </rPh>
    <rPh sb="280" eb="281">
      <t>シュウ</t>
    </rPh>
    <rPh sb="281" eb="282">
      <t>スイ</t>
    </rPh>
    <rPh sb="282" eb="283">
      <t>リツ</t>
    </rPh>
    <rPh sb="284" eb="286">
      <t>ルイジ</t>
    </rPh>
    <rPh sb="286" eb="288">
      <t>ダンタイ</t>
    </rPh>
    <rPh sb="289" eb="290">
      <t>クラ</t>
    </rPh>
    <rPh sb="291" eb="292">
      <t>タカ</t>
    </rPh>
    <rPh sb="293" eb="294">
      <t>アタイ</t>
    </rPh>
    <rPh sb="301" eb="303">
      <t>ロウキュウ</t>
    </rPh>
    <rPh sb="303" eb="304">
      <t>カン</t>
    </rPh>
    <rPh sb="305" eb="307">
      <t>コウシン</t>
    </rPh>
    <rPh sb="308" eb="310">
      <t>ジュンジ</t>
    </rPh>
    <rPh sb="310" eb="311">
      <t>オコナ</t>
    </rPh>
    <rPh sb="319" eb="321">
      <t>コンゴ</t>
    </rPh>
    <rPh sb="322" eb="323">
      <t>タカ</t>
    </rPh>
    <rPh sb="324" eb="326">
      <t>スイジュン</t>
    </rPh>
    <rPh sb="327" eb="329">
      <t>イジ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</si>
</sst>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
                  <c:v>0</c:v>
                </c:pt>
                <c:pt idx="1">
                  <c:v>1.55</c:v>
                </c:pt>
                <c:pt idx="2">
                  <c:v>1.21</c:v>
                </c:pt>
                <c:pt idx="3">
                  <c:v>1.8</c:v>
                </c:pt>
                <c:pt idx="4">
                  <c:v>1.25</c:v>
                </c:pt>
              </c:numCache>
            </c:numRef>
          </c:val>
          <c:extLst>
            <c:ext xmlns:c16="http://schemas.microsoft.com/office/drawing/2014/chart" uri="{C3380CC4-5D6E-409C-BE32-E72D297353CC}">
              <c16:uniqueId val="{00000000-F2BF-4714-B8E7-FAB17EAE0C9B}"/>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0.62</c:v>
                </c:pt>
                <c:pt idx="2">
                  <c:v>0.39</c:v>
                </c:pt>
                <c:pt idx="3">
                  <c:v>0.61</c:v>
                </c:pt>
                <c:pt idx="4">
                  <c:v>0.4</c:v>
                </c:pt>
              </c:numCache>
            </c:numRef>
          </c:val>
          <c:smooth val="0"/>
          <c:extLst>
            <c:ext xmlns:c16="http://schemas.microsoft.com/office/drawing/2014/chart" uri="{C3380CC4-5D6E-409C-BE32-E72D297353CC}">
              <c16:uniqueId val="{00000001-F2BF-4714-B8E7-FAB17EAE0C9B}"/>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71.77</c:v>
                </c:pt>
                <c:pt idx="1">
                  <c:v>65.150000000000006</c:v>
                </c:pt>
                <c:pt idx="2">
                  <c:v>61.77</c:v>
                </c:pt>
                <c:pt idx="3">
                  <c:v>81.2</c:v>
                </c:pt>
                <c:pt idx="4">
                  <c:v>66.98</c:v>
                </c:pt>
              </c:numCache>
            </c:numRef>
          </c:val>
          <c:extLst>
            <c:ext xmlns:c16="http://schemas.microsoft.com/office/drawing/2014/chart" uri="{C3380CC4-5D6E-409C-BE32-E72D297353CC}">
              <c16:uniqueId val="{00000000-E0ED-45D1-8113-4049DA78F177}"/>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74.05</c:v>
                </c:pt>
                <c:pt idx="1">
                  <c:v>73.25</c:v>
                </c:pt>
                <c:pt idx="2">
                  <c:v>75.06</c:v>
                </c:pt>
                <c:pt idx="3">
                  <c:v>73.22</c:v>
                </c:pt>
                <c:pt idx="4">
                  <c:v>69.05</c:v>
                </c:pt>
              </c:numCache>
            </c:numRef>
          </c:val>
          <c:smooth val="0"/>
          <c:extLst>
            <c:ext xmlns:c16="http://schemas.microsoft.com/office/drawing/2014/chart" uri="{C3380CC4-5D6E-409C-BE32-E72D297353CC}">
              <c16:uniqueId val="{00000001-E0ED-45D1-8113-4049DA78F177}"/>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2F5-4077-B7A6-05F4F76B4AB3}"/>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2F5-4077-B7A6-05F4F76B4AB3}"/>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655-464A-A01B-7046407F79FF}"/>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655-464A-A01B-7046407F79FF}"/>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C45-464E-AB3F-BCC106060631}"/>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C45-464E-AB3F-BCC106060631}"/>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4A4-48D3-9578-083A8E6F63EB}"/>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4A4-48D3-9578-083A8E6F63EB}"/>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727.31</c:v>
                </c:pt>
                <c:pt idx="1">
                  <c:v>704.49</c:v>
                </c:pt>
                <c:pt idx="2">
                  <c:v>668.46</c:v>
                </c:pt>
                <c:pt idx="3">
                  <c:v>658.96</c:v>
                </c:pt>
                <c:pt idx="4">
                  <c:v>726.13</c:v>
                </c:pt>
              </c:numCache>
            </c:numRef>
          </c:val>
          <c:extLst>
            <c:ext xmlns:c16="http://schemas.microsoft.com/office/drawing/2014/chart" uri="{C3380CC4-5D6E-409C-BE32-E72D297353CC}">
              <c16:uniqueId val="{00000000-9416-4D73-9024-D0B4B2E66DFA}"/>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1302.33</c:v>
                </c:pt>
                <c:pt idx="1">
                  <c:v>1274.21</c:v>
                </c:pt>
                <c:pt idx="2">
                  <c:v>1183.92</c:v>
                </c:pt>
                <c:pt idx="3">
                  <c:v>1128.72</c:v>
                </c:pt>
                <c:pt idx="4">
                  <c:v>1125.25</c:v>
                </c:pt>
              </c:numCache>
            </c:numRef>
          </c:val>
          <c:smooth val="0"/>
          <c:extLst>
            <c:ext xmlns:c16="http://schemas.microsoft.com/office/drawing/2014/chart" uri="{C3380CC4-5D6E-409C-BE32-E72D297353CC}">
              <c16:uniqueId val="{00000001-9416-4D73-9024-D0B4B2E66DFA}"/>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54.8</c:v>
                </c:pt>
                <c:pt idx="1">
                  <c:v>55.61</c:v>
                </c:pt>
                <c:pt idx="2">
                  <c:v>61.33</c:v>
                </c:pt>
                <c:pt idx="3">
                  <c:v>61.04</c:v>
                </c:pt>
                <c:pt idx="4">
                  <c:v>51.94</c:v>
                </c:pt>
              </c:numCache>
            </c:numRef>
          </c:val>
          <c:extLst>
            <c:ext xmlns:c16="http://schemas.microsoft.com/office/drawing/2014/chart" uri="{C3380CC4-5D6E-409C-BE32-E72D297353CC}">
              <c16:uniqueId val="{00000000-1A97-4587-86FE-5F03751E5191}"/>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40.89</c:v>
                </c:pt>
                <c:pt idx="1">
                  <c:v>41.25</c:v>
                </c:pt>
                <c:pt idx="2">
                  <c:v>42.5</c:v>
                </c:pt>
                <c:pt idx="3">
                  <c:v>41.84</c:v>
                </c:pt>
                <c:pt idx="4">
                  <c:v>41.44</c:v>
                </c:pt>
              </c:numCache>
            </c:numRef>
          </c:val>
          <c:smooth val="0"/>
          <c:extLst>
            <c:ext xmlns:c16="http://schemas.microsoft.com/office/drawing/2014/chart" uri="{C3380CC4-5D6E-409C-BE32-E72D297353CC}">
              <c16:uniqueId val="{00000001-1A97-4587-86FE-5F03751E5191}"/>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360.68</c:v>
                </c:pt>
                <c:pt idx="1">
                  <c:v>356.07</c:v>
                </c:pt>
                <c:pt idx="2">
                  <c:v>329.65</c:v>
                </c:pt>
                <c:pt idx="3">
                  <c:v>329.3</c:v>
                </c:pt>
                <c:pt idx="4">
                  <c:v>394.61</c:v>
                </c:pt>
              </c:numCache>
            </c:numRef>
          </c:val>
          <c:extLst>
            <c:ext xmlns:c16="http://schemas.microsoft.com/office/drawing/2014/chart" uri="{C3380CC4-5D6E-409C-BE32-E72D297353CC}">
              <c16:uniqueId val="{00000000-2015-4B15-AF37-63C6D3B01260}"/>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c:v>
                </c:pt>
                <c:pt idx="1">
                  <c:v>383.25</c:v>
                </c:pt>
                <c:pt idx="2">
                  <c:v>377.72</c:v>
                </c:pt>
                <c:pt idx="3">
                  <c:v>390.47</c:v>
                </c:pt>
                <c:pt idx="4">
                  <c:v>403.61</c:v>
                </c:pt>
              </c:numCache>
            </c:numRef>
          </c:val>
          <c:smooth val="0"/>
          <c:extLst>
            <c:ext xmlns:c16="http://schemas.microsoft.com/office/drawing/2014/chart" uri="{C3380CC4-5D6E-409C-BE32-E72D297353CC}">
              <c16:uniqueId val="{00000001-2015-4B15-AF37-63C6D3B01260}"/>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49.95</c:v>
                </c:pt>
                <c:pt idx="1">
                  <c:v>49.95</c:v>
                </c:pt>
                <c:pt idx="2">
                  <c:v>49.91</c:v>
                </c:pt>
                <c:pt idx="3">
                  <c:v>51.54</c:v>
                </c:pt>
                <c:pt idx="4">
                  <c:v>46.05</c:v>
                </c:pt>
              </c:numCache>
            </c:numRef>
          </c:val>
          <c:extLst>
            <c:ext xmlns:c16="http://schemas.microsoft.com/office/drawing/2014/chart" uri="{C3380CC4-5D6E-409C-BE32-E72D297353CC}">
              <c16:uniqueId val="{00000000-70A5-4C3E-8234-7127416EC295}"/>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47.95</c:v>
                </c:pt>
                <c:pt idx="1">
                  <c:v>48.26</c:v>
                </c:pt>
                <c:pt idx="2">
                  <c:v>48.01</c:v>
                </c:pt>
                <c:pt idx="3">
                  <c:v>49.08</c:v>
                </c:pt>
                <c:pt idx="4">
                  <c:v>51.46</c:v>
                </c:pt>
              </c:numCache>
            </c:numRef>
          </c:val>
          <c:smooth val="0"/>
          <c:extLst>
            <c:ext xmlns:c16="http://schemas.microsoft.com/office/drawing/2014/chart" uri="{C3380CC4-5D6E-409C-BE32-E72D297353CC}">
              <c16:uniqueId val="{00000001-70A5-4C3E-8234-7127416EC295}"/>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88.41</c:v>
                </c:pt>
                <c:pt idx="1">
                  <c:v>86.26</c:v>
                </c:pt>
                <c:pt idx="2">
                  <c:v>87.46</c:v>
                </c:pt>
                <c:pt idx="3">
                  <c:v>87.33</c:v>
                </c:pt>
                <c:pt idx="4">
                  <c:v>85.25</c:v>
                </c:pt>
              </c:numCache>
            </c:numRef>
          </c:val>
          <c:extLst>
            <c:ext xmlns:c16="http://schemas.microsoft.com/office/drawing/2014/chart" uri="{C3380CC4-5D6E-409C-BE32-E72D297353CC}">
              <c16:uniqueId val="{00000000-F4DC-4452-9FBA-93871DB93F71}"/>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74.900000000000006</c:v>
                </c:pt>
                <c:pt idx="1">
                  <c:v>72.72</c:v>
                </c:pt>
                <c:pt idx="2">
                  <c:v>72.75</c:v>
                </c:pt>
                <c:pt idx="3">
                  <c:v>71.27</c:v>
                </c:pt>
                <c:pt idx="4">
                  <c:v>68.58</c:v>
                </c:pt>
              </c:numCache>
            </c:numRef>
          </c:val>
          <c:smooth val="0"/>
          <c:extLst>
            <c:ext xmlns:c16="http://schemas.microsoft.com/office/drawing/2014/chart" uri="{C3380CC4-5D6E-409C-BE32-E72D297353CC}">
              <c16:uniqueId val="{00000001-F4DC-4452-9FBA-93871DB93F71}"/>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H28"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御杖村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水道事業</v>
      </c>
      <c r="J8" s="66"/>
      <c r="K8" s="66"/>
      <c r="L8" s="66"/>
      <c r="M8" s="66"/>
      <c r="N8" s="66"/>
      <c r="O8" s="66"/>
      <c r="P8" s="66" t="str">
        <f>データ!$K$6</f>
        <v>簡易水道事業</v>
      </c>
      <c r="Q8" s="66"/>
      <c r="R8" s="66"/>
      <c r="S8" s="66"/>
      <c r="T8" s="66"/>
      <c r="U8" s="66"/>
      <c r="V8" s="66"/>
      <c r="W8" s="66" t="str">
        <f>データ!$L$6</f>
        <v>D4</v>
      </c>
      <c r="X8" s="66"/>
      <c r="Y8" s="66"/>
      <c r="Z8" s="66"/>
      <c r="AA8" s="66"/>
      <c r="AB8" s="66"/>
      <c r="AC8" s="66"/>
      <c r="AD8" s="66" t="str">
        <f>データ!$M$6</f>
        <v>非設置</v>
      </c>
      <c r="AE8" s="66"/>
      <c r="AF8" s="66"/>
      <c r="AG8" s="66"/>
      <c r="AH8" s="66"/>
      <c r="AI8" s="66"/>
      <c r="AJ8" s="66"/>
      <c r="AK8" s="2"/>
      <c r="AL8" s="55">
        <f>データ!$R$6</f>
        <v>1506</v>
      </c>
      <c r="AM8" s="55"/>
      <c r="AN8" s="55"/>
      <c r="AO8" s="55"/>
      <c r="AP8" s="55"/>
      <c r="AQ8" s="55"/>
      <c r="AR8" s="55"/>
      <c r="AS8" s="55"/>
      <c r="AT8" s="45">
        <f>データ!$S$6</f>
        <v>79.58</v>
      </c>
      <c r="AU8" s="45"/>
      <c r="AV8" s="45"/>
      <c r="AW8" s="45"/>
      <c r="AX8" s="45"/>
      <c r="AY8" s="45"/>
      <c r="AZ8" s="45"/>
      <c r="BA8" s="45"/>
      <c r="BB8" s="45">
        <f>データ!$T$6</f>
        <v>18.920000000000002</v>
      </c>
      <c r="BC8" s="45"/>
      <c r="BD8" s="45"/>
      <c r="BE8" s="45"/>
      <c r="BF8" s="45"/>
      <c r="BG8" s="45"/>
      <c r="BH8" s="45"/>
      <c r="BI8" s="45"/>
      <c r="BJ8" s="3"/>
      <c r="BK8" s="3"/>
      <c r="BL8" s="67" t="s">
        <v>10</v>
      </c>
      <c r="BM8" s="68"/>
      <c r="BN8" s="56" t="s">
        <v>11</v>
      </c>
      <c r="BO8" s="56"/>
      <c r="BP8" s="56"/>
      <c r="BQ8" s="56"/>
      <c r="BR8" s="56"/>
      <c r="BS8" s="56"/>
      <c r="BT8" s="56"/>
      <c r="BU8" s="56"/>
      <c r="BV8" s="56"/>
      <c r="BW8" s="56"/>
      <c r="BX8" s="56"/>
      <c r="BY8" s="57"/>
    </row>
    <row r="9" spans="1:78" ht="18.75" customHeight="1" x14ac:dyDescent="0.15">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2"/>
      <c r="AE9" s="2"/>
      <c r="AF9" s="2"/>
      <c r="AG9" s="2"/>
      <c r="AH9" s="3"/>
      <c r="AI9" s="2"/>
      <c r="AJ9" s="2"/>
      <c r="AK9" s="2"/>
      <c r="AL9" s="58" t="s">
        <v>16</v>
      </c>
      <c r="AM9" s="58"/>
      <c r="AN9" s="58"/>
      <c r="AO9" s="58"/>
      <c r="AP9" s="58"/>
      <c r="AQ9" s="58"/>
      <c r="AR9" s="58"/>
      <c r="AS9" s="58"/>
      <c r="AT9" s="58" t="s">
        <v>17</v>
      </c>
      <c r="AU9" s="58"/>
      <c r="AV9" s="58"/>
      <c r="AW9" s="58"/>
      <c r="AX9" s="58"/>
      <c r="AY9" s="58"/>
      <c r="AZ9" s="58"/>
      <c r="BA9" s="58"/>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95.96</v>
      </c>
      <c r="Q10" s="45"/>
      <c r="R10" s="45"/>
      <c r="S10" s="45"/>
      <c r="T10" s="45"/>
      <c r="U10" s="45"/>
      <c r="V10" s="45"/>
      <c r="W10" s="55">
        <f>データ!$Q$6</f>
        <v>3300</v>
      </c>
      <c r="X10" s="55"/>
      <c r="Y10" s="55"/>
      <c r="Z10" s="55"/>
      <c r="AA10" s="55"/>
      <c r="AB10" s="55"/>
      <c r="AC10" s="55"/>
      <c r="AD10" s="2"/>
      <c r="AE10" s="2"/>
      <c r="AF10" s="2"/>
      <c r="AG10" s="2"/>
      <c r="AH10" s="2"/>
      <c r="AI10" s="2"/>
      <c r="AJ10" s="2"/>
      <c r="AK10" s="2"/>
      <c r="AL10" s="55">
        <f>データ!$U$6</f>
        <v>1425</v>
      </c>
      <c r="AM10" s="55"/>
      <c r="AN10" s="55"/>
      <c r="AO10" s="55"/>
      <c r="AP10" s="55"/>
      <c r="AQ10" s="55"/>
      <c r="AR10" s="55"/>
      <c r="AS10" s="55"/>
      <c r="AT10" s="45">
        <f>データ!$V$6</f>
        <v>13</v>
      </c>
      <c r="AU10" s="45"/>
      <c r="AV10" s="45"/>
      <c r="AW10" s="45"/>
      <c r="AX10" s="45"/>
      <c r="AY10" s="45"/>
      <c r="AZ10" s="45"/>
      <c r="BA10" s="45"/>
      <c r="BB10" s="45">
        <f>データ!$W$6</f>
        <v>109.62</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6" t="s">
        <v>25</v>
      </c>
      <c r="BM14" s="37"/>
      <c r="BN14" s="37"/>
      <c r="BO14" s="37"/>
      <c r="BP14" s="37"/>
      <c r="BQ14" s="37"/>
      <c r="BR14" s="37"/>
      <c r="BS14" s="37"/>
      <c r="BT14" s="37"/>
      <c r="BU14" s="37"/>
      <c r="BV14" s="37"/>
      <c r="BW14" s="37"/>
      <c r="BX14" s="37"/>
      <c r="BY14" s="37"/>
      <c r="BZ14" s="38"/>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9"/>
      <c r="BM15" s="40"/>
      <c r="BN15" s="40"/>
      <c r="BO15" s="40"/>
      <c r="BP15" s="40"/>
      <c r="BQ15" s="40"/>
      <c r="BR15" s="40"/>
      <c r="BS15" s="40"/>
      <c r="BT15" s="40"/>
      <c r="BU15" s="40"/>
      <c r="BV15" s="40"/>
      <c r="BW15" s="40"/>
      <c r="BX15" s="40"/>
      <c r="BY15" s="40"/>
      <c r="BZ15" s="4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117</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3"/>
      <c r="BM44" s="34"/>
      <c r="BN44" s="34"/>
      <c r="BO44" s="34"/>
      <c r="BP44" s="34"/>
      <c r="BQ44" s="34"/>
      <c r="BR44" s="34"/>
      <c r="BS44" s="34"/>
      <c r="BT44" s="34"/>
      <c r="BU44" s="34"/>
      <c r="BV44" s="34"/>
      <c r="BW44" s="34"/>
      <c r="BX44" s="34"/>
      <c r="BY44" s="34"/>
      <c r="BZ44" s="3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26</v>
      </c>
      <c r="BM45" s="37"/>
      <c r="BN45" s="37"/>
      <c r="BO45" s="37"/>
      <c r="BP45" s="37"/>
      <c r="BQ45" s="37"/>
      <c r="BR45" s="37"/>
      <c r="BS45" s="37"/>
      <c r="BT45" s="37"/>
      <c r="BU45" s="37"/>
      <c r="BV45" s="37"/>
      <c r="BW45" s="37"/>
      <c r="BX45" s="37"/>
      <c r="BY45" s="37"/>
      <c r="BZ45" s="3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116</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0"/>
      <c r="BM60" s="31"/>
      <c r="BN60" s="31"/>
      <c r="BO60" s="31"/>
      <c r="BP60" s="31"/>
      <c r="BQ60" s="31"/>
      <c r="BR60" s="31"/>
      <c r="BS60" s="31"/>
      <c r="BT60" s="31"/>
      <c r="BU60" s="31"/>
      <c r="BV60" s="31"/>
      <c r="BW60" s="31"/>
      <c r="BX60" s="31"/>
      <c r="BY60" s="31"/>
      <c r="BZ60" s="32"/>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3"/>
      <c r="BM63" s="34"/>
      <c r="BN63" s="34"/>
      <c r="BO63" s="34"/>
      <c r="BP63" s="34"/>
      <c r="BQ63" s="34"/>
      <c r="BR63" s="34"/>
      <c r="BS63" s="34"/>
      <c r="BT63" s="34"/>
      <c r="BU63" s="34"/>
      <c r="BV63" s="34"/>
      <c r="BW63" s="34"/>
      <c r="BX63" s="34"/>
      <c r="BY63" s="34"/>
      <c r="BZ63" s="3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28</v>
      </c>
      <c r="BM64" s="37"/>
      <c r="BN64" s="37"/>
      <c r="BO64" s="37"/>
      <c r="BP64" s="37"/>
      <c r="BQ64" s="37"/>
      <c r="BR64" s="37"/>
      <c r="BS64" s="37"/>
      <c r="BT64" s="37"/>
      <c r="BU64" s="37"/>
      <c r="BV64" s="37"/>
      <c r="BW64" s="37"/>
      <c r="BX64" s="37"/>
      <c r="BY64" s="37"/>
      <c r="BZ64" s="3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115</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3"/>
      <c r="BM82" s="34"/>
      <c r="BN82" s="34"/>
      <c r="BO82" s="34"/>
      <c r="BP82" s="34"/>
      <c r="BQ82" s="34"/>
      <c r="BR82" s="34"/>
      <c r="BS82" s="34"/>
      <c r="BT82" s="34"/>
      <c r="BU82" s="34"/>
      <c r="BV82" s="34"/>
      <c r="BW82" s="34"/>
      <c r="BX82" s="34"/>
      <c r="BY82" s="34"/>
      <c r="BZ82" s="3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42</v>
      </c>
      <c r="N85" s="13" t="s">
        <v>42</v>
      </c>
      <c r="O85" s="13" t="str">
        <f>データ!EN6</f>
        <v>【0.58】</v>
      </c>
    </row>
  </sheetData>
  <sheetProtection algorithmName="SHA-512" hashValue="ilA9DoR/fiZGG7UzgW/PxT3C4OU9wMYSrWzn2NAqm/PS9HOZXTvYFCbnO9wL+EIZ6BuljfS0H4WHqN5U4DTD6w==" saltValue="/R++mBu++nkyeoSh4d68O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2021</v>
      </c>
      <c r="C6" s="20">
        <f t="shared" ref="C6:W6" si="3">C7</f>
        <v>293865</v>
      </c>
      <c r="D6" s="20">
        <f t="shared" si="3"/>
        <v>47</v>
      </c>
      <c r="E6" s="20">
        <f t="shared" si="3"/>
        <v>1</v>
      </c>
      <c r="F6" s="20">
        <f t="shared" si="3"/>
        <v>0</v>
      </c>
      <c r="G6" s="20">
        <f t="shared" si="3"/>
        <v>0</v>
      </c>
      <c r="H6" s="20" t="str">
        <f t="shared" si="3"/>
        <v>奈良県　御杖村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95.96</v>
      </c>
      <c r="Q6" s="21">
        <f t="shared" si="3"/>
        <v>3300</v>
      </c>
      <c r="R6" s="21">
        <f t="shared" si="3"/>
        <v>1506</v>
      </c>
      <c r="S6" s="21">
        <f t="shared" si="3"/>
        <v>79.58</v>
      </c>
      <c r="T6" s="21">
        <f t="shared" si="3"/>
        <v>18.920000000000002</v>
      </c>
      <c r="U6" s="21">
        <f t="shared" si="3"/>
        <v>1425</v>
      </c>
      <c r="V6" s="21">
        <f t="shared" si="3"/>
        <v>13</v>
      </c>
      <c r="W6" s="21">
        <f t="shared" si="3"/>
        <v>109.62</v>
      </c>
      <c r="X6" s="22">
        <f>IF(X7="",NA(),X7)</f>
        <v>71.77</v>
      </c>
      <c r="Y6" s="22">
        <f t="shared" ref="Y6:AG6" si="4">IF(Y7="",NA(),Y7)</f>
        <v>65.150000000000006</v>
      </c>
      <c r="Z6" s="22">
        <f t="shared" si="4"/>
        <v>61.77</v>
      </c>
      <c r="AA6" s="22">
        <f t="shared" si="4"/>
        <v>81.2</v>
      </c>
      <c r="AB6" s="22">
        <f t="shared" si="4"/>
        <v>66.98</v>
      </c>
      <c r="AC6" s="22">
        <f t="shared" si="4"/>
        <v>74.05</v>
      </c>
      <c r="AD6" s="22">
        <f t="shared" si="4"/>
        <v>73.25</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727.31</v>
      </c>
      <c r="BF6" s="22">
        <f t="shared" ref="BF6:BN6" si="7">IF(BF7="",NA(),BF7)</f>
        <v>704.49</v>
      </c>
      <c r="BG6" s="22">
        <f t="shared" si="7"/>
        <v>668.46</v>
      </c>
      <c r="BH6" s="22">
        <f t="shared" si="7"/>
        <v>658.96</v>
      </c>
      <c r="BI6" s="22">
        <f t="shared" si="7"/>
        <v>726.13</v>
      </c>
      <c r="BJ6" s="22">
        <f t="shared" si="7"/>
        <v>1302.33</v>
      </c>
      <c r="BK6" s="22">
        <f t="shared" si="7"/>
        <v>1274.21</v>
      </c>
      <c r="BL6" s="22">
        <f t="shared" si="7"/>
        <v>1183.92</v>
      </c>
      <c r="BM6" s="22">
        <f t="shared" si="7"/>
        <v>1128.72</v>
      </c>
      <c r="BN6" s="22">
        <f t="shared" si="7"/>
        <v>1125.25</v>
      </c>
      <c r="BO6" s="21" t="str">
        <f>IF(BO7="","",IF(BO7="-","【-】","【"&amp;SUBSTITUTE(TEXT(BO7,"#,##0.00"),"-","△")&amp;"】"))</f>
        <v>【940.88】</v>
      </c>
      <c r="BP6" s="22">
        <f>IF(BP7="",NA(),BP7)</f>
        <v>54.8</v>
      </c>
      <c r="BQ6" s="22">
        <f t="shared" ref="BQ6:BY6" si="8">IF(BQ7="",NA(),BQ7)</f>
        <v>55.61</v>
      </c>
      <c r="BR6" s="22">
        <f t="shared" si="8"/>
        <v>61.33</v>
      </c>
      <c r="BS6" s="22">
        <f t="shared" si="8"/>
        <v>61.04</v>
      </c>
      <c r="BT6" s="22">
        <f t="shared" si="8"/>
        <v>51.94</v>
      </c>
      <c r="BU6" s="22">
        <f t="shared" si="8"/>
        <v>40.89</v>
      </c>
      <c r="BV6" s="22">
        <f t="shared" si="8"/>
        <v>41.25</v>
      </c>
      <c r="BW6" s="22">
        <f t="shared" si="8"/>
        <v>42.5</v>
      </c>
      <c r="BX6" s="22">
        <f t="shared" si="8"/>
        <v>41.84</v>
      </c>
      <c r="BY6" s="22">
        <f t="shared" si="8"/>
        <v>41.44</v>
      </c>
      <c r="BZ6" s="21" t="str">
        <f>IF(BZ7="","",IF(BZ7="-","【-】","【"&amp;SUBSTITUTE(TEXT(BZ7,"#,##0.00"),"-","△")&amp;"】"))</f>
        <v>【54.59】</v>
      </c>
      <c r="CA6" s="22">
        <f>IF(CA7="",NA(),CA7)</f>
        <v>360.68</v>
      </c>
      <c r="CB6" s="22">
        <f t="shared" ref="CB6:CJ6" si="9">IF(CB7="",NA(),CB7)</f>
        <v>356.07</v>
      </c>
      <c r="CC6" s="22">
        <f t="shared" si="9"/>
        <v>329.65</v>
      </c>
      <c r="CD6" s="22">
        <f t="shared" si="9"/>
        <v>329.3</v>
      </c>
      <c r="CE6" s="22">
        <f t="shared" si="9"/>
        <v>394.61</v>
      </c>
      <c r="CF6" s="22">
        <f t="shared" si="9"/>
        <v>383.2</v>
      </c>
      <c r="CG6" s="22">
        <f t="shared" si="9"/>
        <v>383.25</v>
      </c>
      <c r="CH6" s="22">
        <f t="shared" si="9"/>
        <v>377.72</v>
      </c>
      <c r="CI6" s="22">
        <f t="shared" si="9"/>
        <v>390.47</v>
      </c>
      <c r="CJ6" s="22">
        <f t="shared" si="9"/>
        <v>403.61</v>
      </c>
      <c r="CK6" s="21" t="str">
        <f>IF(CK7="","",IF(CK7="-","【-】","【"&amp;SUBSTITUTE(TEXT(CK7,"#,##0.00"),"-","△")&amp;"】"))</f>
        <v>【301.20】</v>
      </c>
      <c r="CL6" s="22">
        <f>IF(CL7="",NA(),CL7)</f>
        <v>49.95</v>
      </c>
      <c r="CM6" s="22">
        <f t="shared" ref="CM6:CU6" si="10">IF(CM7="",NA(),CM7)</f>
        <v>49.95</v>
      </c>
      <c r="CN6" s="22">
        <f t="shared" si="10"/>
        <v>49.91</v>
      </c>
      <c r="CO6" s="22">
        <f t="shared" si="10"/>
        <v>51.54</v>
      </c>
      <c r="CP6" s="22">
        <f t="shared" si="10"/>
        <v>46.05</v>
      </c>
      <c r="CQ6" s="22">
        <f t="shared" si="10"/>
        <v>47.95</v>
      </c>
      <c r="CR6" s="22">
        <f t="shared" si="10"/>
        <v>48.26</v>
      </c>
      <c r="CS6" s="22">
        <f t="shared" si="10"/>
        <v>48.01</v>
      </c>
      <c r="CT6" s="22">
        <f t="shared" si="10"/>
        <v>49.08</v>
      </c>
      <c r="CU6" s="22">
        <f t="shared" si="10"/>
        <v>51.46</v>
      </c>
      <c r="CV6" s="21" t="str">
        <f>IF(CV7="","",IF(CV7="-","【-】","【"&amp;SUBSTITUTE(TEXT(CV7,"#,##0.00"),"-","△")&amp;"】"))</f>
        <v>【56.42】</v>
      </c>
      <c r="CW6" s="22">
        <f>IF(CW7="",NA(),CW7)</f>
        <v>88.41</v>
      </c>
      <c r="CX6" s="22">
        <f t="shared" ref="CX6:DF6" si="11">IF(CX7="",NA(),CX7)</f>
        <v>86.26</v>
      </c>
      <c r="CY6" s="22">
        <f t="shared" si="11"/>
        <v>87.46</v>
      </c>
      <c r="CZ6" s="22">
        <f t="shared" si="11"/>
        <v>87.33</v>
      </c>
      <c r="DA6" s="22">
        <f t="shared" si="11"/>
        <v>85.25</v>
      </c>
      <c r="DB6" s="22">
        <f t="shared" si="11"/>
        <v>74.900000000000006</v>
      </c>
      <c r="DC6" s="22">
        <f t="shared" si="11"/>
        <v>72.72</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2">
        <f t="shared" ref="EE6:EM6" si="14">IF(EE7="",NA(),EE7)</f>
        <v>1.55</v>
      </c>
      <c r="EF6" s="22">
        <f t="shared" si="14"/>
        <v>1.21</v>
      </c>
      <c r="EG6" s="22">
        <f t="shared" si="14"/>
        <v>1.8</v>
      </c>
      <c r="EH6" s="22">
        <f t="shared" si="14"/>
        <v>1.25</v>
      </c>
      <c r="EI6" s="22">
        <f t="shared" si="14"/>
        <v>0.56999999999999995</v>
      </c>
      <c r="EJ6" s="22">
        <f t="shared" si="14"/>
        <v>0.62</v>
      </c>
      <c r="EK6" s="22">
        <f t="shared" si="14"/>
        <v>0.39</v>
      </c>
      <c r="EL6" s="22">
        <f t="shared" si="14"/>
        <v>0.61</v>
      </c>
      <c r="EM6" s="22">
        <f t="shared" si="14"/>
        <v>0.4</v>
      </c>
      <c r="EN6" s="21" t="str">
        <f>IF(EN7="","",IF(EN7="-","【-】","【"&amp;SUBSTITUTE(TEXT(EN7,"#,##0.00"),"-","△")&amp;"】"))</f>
        <v>【0.58】</v>
      </c>
    </row>
    <row r="7" spans="1:144" s="23" customFormat="1" x14ac:dyDescent="0.15">
      <c r="A7" s="15"/>
      <c r="B7" s="24">
        <v>2021</v>
      </c>
      <c r="C7" s="24">
        <v>293865</v>
      </c>
      <c r="D7" s="24">
        <v>47</v>
      </c>
      <c r="E7" s="24">
        <v>1</v>
      </c>
      <c r="F7" s="24">
        <v>0</v>
      </c>
      <c r="G7" s="24">
        <v>0</v>
      </c>
      <c r="H7" s="24" t="s">
        <v>96</v>
      </c>
      <c r="I7" s="24" t="s">
        <v>97</v>
      </c>
      <c r="J7" s="24" t="s">
        <v>98</v>
      </c>
      <c r="K7" s="24" t="s">
        <v>99</v>
      </c>
      <c r="L7" s="24" t="s">
        <v>100</v>
      </c>
      <c r="M7" s="24" t="s">
        <v>101</v>
      </c>
      <c r="N7" s="25" t="s">
        <v>102</v>
      </c>
      <c r="O7" s="25" t="s">
        <v>103</v>
      </c>
      <c r="P7" s="25">
        <v>95.96</v>
      </c>
      <c r="Q7" s="25">
        <v>3300</v>
      </c>
      <c r="R7" s="25">
        <v>1506</v>
      </c>
      <c r="S7" s="25">
        <v>79.58</v>
      </c>
      <c r="T7" s="25">
        <v>18.920000000000002</v>
      </c>
      <c r="U7" s="25">
        <v>1425</v>
      </c>
      <c r="V7" s="25">
        <v>13</v>
      </c>
      <c r="W7" s="25">
        <v>109.62</v>
      </c>
      <c r="X7" s="25">
        <v>71.77</v>
      </c>
      <c r="Y7" s="25">
        <v>65.150000000000006</v>
      </c>
      <c r="Z7" s="25">
        <v>61.77</v>
      </c>
      <c r="AA7" s="25">
        <v>81.2</v>
      </c>
      <c r="AB7" s="25">
        <v>66.98</v>
      </c>
      <c r="AC7" s="25">
        <v>74.05</v>
      </c>
      <c r="AD7" s="25">
        <v>73.25</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727.31</v>
      </c>
      <c r="BF7" s="25">
        <v>704.49</v>
      </c>
      <c r="BG7" s="25">
        <v>668.46</v>
      </c>
      <c r="BH7" s="25">
        <v>658.96</v>
      </c>
      <c r="BI7" s="25">
        <v>726.13</v>
      </c>
      <c r="BJ7" s="25">
        <v>1302.33</v>
      </c>
      <c r="BK7" s="25">
        <v>1274.21</v>
      </c>
      <c r="BL7" s="25">
        <v>1183.92</v>
      </c>
      <c r="BM7" s="25">
        <v>1128.72</v>
      </c>
      <c r="BN7" s="25">
        <v>1125.25</v>
      </c>
      <c r="BO7" s="25">
        <v>940.88</v>
      </c>
      <c r="BP7" s="25">
        <v>54.8</v>
      </c>
      <c r="BQ7" s="25">
        <v>55.61</v>
      </c>
      <c r="BR7" s="25">
        <v>61.33</v>
      </c>
      <c r="BS7" s="25">
        <v>61.04</v>
      </c>
      <c r="BT7" s="25">
        <v>51.94</v>
      </c>
      <c r="BU7" s="25">
        <v>40.89</v>
      </c>
      <c r="BV7" s="25">
        <v>41.25</v>
      </c>
      <c r="BW7" s="25">
        <v>42.5</v>
      </c>
      <c r="BX7" s="25">
        <v>41.84</v>
      </c>
      <c r="BY7" s="25">
        <v>41.44</v>
      </c>
      <c r="BZ7" s="25">
        <v>54.59</v>
      </c>
      <c r="CA7" s="25">
        <v>360.68</v>
      </c>
      <c r="CB7" s="25">
        <v>356.07</v>
      </c>
      <c r="CC7" s="25">
        <v>329.65</v>
      </c>
      <c r="CD7" s="25">
        <v>329.3</v>
      </c>
      <c r="CE7" s="25">
        <v>394.61</v>
      </c>
      <c r="CF7" s="25">
        <v>383.2</v>
      </c>
      <c r="CG7" s="25">
        <v>383.25</v>
      </c>
      <c r="CH7" s="25">
        <v>377.72</v>
      </c>
      <c r="CI7" s="25">
        <v>390.47</v>
      </c>
      <c r="CJ7" s="25">
        <v>403.61</v>
      </c>
      <c r="CK7" s="25">
        <v>301.2</v>
      </c>
      <c r="CL7" s="25">
        <v>49.95</v>
      </c>
      <c r="CM7" s="25">
        <v>49.95</v>
      </c>
      <c r="CN7" s="25">
        <v>49.91</v>
      </c>
      <c r="CO7" s="25">
        <v>51.54</v>
      </c>
      <c r="CP7" s="25">
        <v>46.05</v>
      </c>
      <c r="CQ7" s="25">
        <v>47.95</v>
      </c>
      <c r="CR7" s="25">
        <v>48.26</v>
      </c>
      <c r="CS7" s="25">
        <v>48.01</v>
      </c>
      <c r="CT7" s="25">
        <v>49.08</v>
      </c>
      <c r="CU7" s="25">
        <v>51.46</v>
      </c>
      <c r="CV7" s="25">
        <v>56.42</v>
      </c>
      <c r="CW7" s="25">
        <v>88.41</v>
      </c>
      <c r="CX7" s="25">
        <v>86.26</v>
      </c>
      <c r="CY7" s="25">
        <v>87.46</v>
      </c>
      <c r="CZ7" s="25">
        <v>87.33</v>
      </c>
      <c r="DA7" s="25">
        <v>85.25</v>
      </c>
      <c r="DB7" s="25">
        <v>74.900000000000006</v>
      </c>
      <c r="DC7" s="25">
        <v>72.72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1.55</v>
      </c>
      <c r="EF7" s="25">
        <v>1.21</v>
      </c>
      <c r="EG7" s="25">
        <v>1.8</v>
      </c>
      <c r="EH7" s="25">
        <v>1.25</v>
      </c>
      <c r="EI7" s="25">
        <v>0.56999999999999995</v>
      </c>
      <c r="EJ7" s="25">
        <v>0.62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109</v>
      </c>
    </row>
    <row r="12" spans="1:144" x14ac:dyDescent="0.15">
      <c r="B12">
        <v>1</v>
      </c>
      <c r="C12">
        <v>1</v>
      </c>
      <c r="D12">
        <v>1</v>
      </c>
      <c r="E12">
        <v>2</v>
      </c>
      <c r="F12">
        <v>3</v>
      </c>
      <c r="G12" t="s">
        <v>110</v>
      </c>
    </row>
    <row r="13" spans="1:144" x14ac:dyDescent="0.15">
      <c r="B13" t="s">
        <v>111</v>
      </c>
      <c r="C13" t="s">
        <v>111</v>
      </c>
      <c r="D13" t="s">
        <v>112</v>
      </c>
      <c r="E13" t="s">
        <v>113</v>
      </c>
      <c r="F13" t="s">
        <v>112</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t-nakako</cp:lastModifiedBy>
  <cp:lastPrinted>2023-02-07T06:15:43Z</cp:lastPrinted>
  <dcterms:created xsi:type="dcterms:W3CDTF">2022-12-01T01:10:44Z</dcterms:created>
  <dcterms:modified xsi:type="dcterms:W3CDTF">2023-02-07T06:22:20Z</dcterms:modified>
  <cp:category/>
</cp:coreProperties>
</file>